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FIN\ROZPOČET\2025\Závěrečný účet\RM_01.06.2026 Závěrečný účet_Přílohy\"/>
    </mc:Choice>
  </mc:AlternateContent>
  <bookViews>
    <workbookView xWindow="-120" yWindow="-120" windowWidth="29040" windowHeight="15720"/>
  </bookViews>
  <sheets>
    <sheet name="SF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1" i="1" s="1"/>
  <c r="B5" i="1"/>
  <c r="B22" i="1" l="1"/>
  <c r="B25" i="1" s="1"/>
</calcChain>
</file>

<file path=xl/sharedStrings.xml><?xml version="1.0" encoding="utf-8"?>
<sst xmlns="http://schemas.openxmlformats.org/spreadsheetml/2006/main" count="18" uniqueCount="18">
  <si>
    <t>SOCIÁLNÍ FOND</t>
  </si>
  <si>
    <t>Zůstatek k 1.1.2025</t>
  </si>
  <si>
    <t>Ostatní fondy - čerpání příspěvek na Zvoničku</t>
  </si>
  <si>
    <t>Ostatní fondy - čerpání příspěvek na stravování</t>
  </si>
  <si>
    <t>Ostatní fondy - čerpání příspěvek na PP</t>
  </si>
  <si>
    <t>Ostatní fondy - čerpání příspěvek na dětskou rekreaci</t>
  </si>
  <si>
    <t>Ostatní fondy - čerpání příspěvek na kulturu a sport</t>
  </si>
  <si>
    <t>Ostatní fondy - čerpání příspěvek darování krve</t>
  </si>
  <si>
    <t>Ostatní fondy - čerpání dary, životní jubilea</t>
  </si>
  <si>
    <t>Ostatní fondy - výlet zaměstnanci</t>
  </si>
  <si>
    <t>Tvorba z hrubých mezd</t>
  </si>
  <si>
    <t>Zůstatek k 31.12.2025</t>
  </si>
  <si>
    <t>Tvorba - účet 419109</t>
  </si>
  <si>
    <t>Čerpání - účty 41911x, 419651, 419654</t>
  </si>
  <si>
    <t>účet 236.100 + účet 335 pohledávka zaměstnanec</t>
  </si>
  <si>
    <t>Příspěvek zaměstnanců výlet</t>
  </si>
  <si>
    <t>na účtu 236 zůstatek 717.979,78 Kč +  příspěvek zaměstnance tábor - 1.000,- Kč</t>
  </si>
  <si>
    <t>Příloha č. 4 Čerpání sociálního fondu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</si>
</sst>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.00_-;\-* #,##0.00_-;_-* &quot;-&quot;??_-;_-@_-"/>
  </numFmts>
  <fonts count="6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Font="1"/>
    <xf numFmtId="0" fontId="3" fillId="0" borderId="0" xfId="0" applyFont="1"/>
    <xf numFmtId="43" fontId="0" fillId="0" borderId="0" xfId="0" applyNumberFormat="1"/>
    <xf numFmtId="0" fontId="4" fillId="0" borderId="0" xfId="0" applyFont="1"/>
    <xf numFmtId="0" fontId="0" fillId="0" borderId="0" xfId="0" applyFill="1"/>
    <xf numFmtId="43" fontId="0" fillId="0" borderId="0" xfId="0" applyNumberFormat="1" applyFill="1"/>
    <xf numFmtId="0" fontId="2" fillId="0" borderId="0" xfId="0" applyFont="1" applyFill="1"/>
    <xf numFmtId="43" fontId="2" fillId="0" borderId="0" xfId="0" applyNumberFormat="1" applyFont="1" applyFill="1"/>
    <xf numFmtId="164" fontId="0" fillId="0" borderId="0" xfId="1" applyFont="1" applyFill="1"/>
    <xf numFmtId="164" fontId="5" fillId="0" borderId="0" xfId="0" applyNumberFormat="1" applyFont="1"/>
    <xf numFmtId="164" fontId="5" fillId="0" borderId="0" xfId="1" applyFont="1" applyFill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14" sqref="A14"/>
    </sheetView>
  </sheetViews>
  <sheetFormatPr defaultRowHeight="14.25"/>
  <cols>
    <col min="1" max="1" width="36.875" customWidth="1"/>
    <col min="2" max="2" width="21" customWidth="1"/>
    <col min="7" max="7" width="14.125" bestFit="1" customWidth="1"/>
    <col min="8" max="8" width="13.125" bestFit="1" customWidth="1"/>
    <col min="10" max="10" width="14.125" bestFit="1" customWidth="1"/>
  </cols>
  <sheetData>
    <row r="1" spans="1:11">
      <c r="A1" s="2" t="s">
        <v>17</v>
      </c>
      <c r="B1" s="2"/>
    </row>
    <row r="3" spans="1:11">
      <c r="A3" t="s">
        <v>0</v>
      </c>
    </row>
    <row r="5" spans="1:11">
      <c r="A5" t="s">
        <v>1</v>
      </c>
      <c r="B5" s="1">
        <f>589676+4130</f>
        <v>593806</v>
      </c>
      <c r="C5" t="s">
        <v>14</v>
      </c>
    </row>
    <row r="8" spans="1:11">
      <c r="A8" t="s">
        <v>12</v>
      </c>
    </row>
    <row r="9" spans="1:11">
      <c r="A9" s="2" t="s">
        <v>10</v>
      </c>
      <c r="B9" s="1">
        <f>4464283.16+0.62</f>
        <v>4464283.78</v>
      </c>
    </row>
    <row r="10" spans="1:11">
      <c r="A10" s="2" t="s">
        <v>15</v>
      </c>
      <c r="B10" s="1">
        <v>141330</v>
      </c>
    </row>
    <row r="11" spans="1:11" ht="15">
      <c r="B11" s="10">
        <f>SUM(B9:B10)</f>
        <v>4605613.78</v>
      </c>
    </row>
    <row r="13" spans="1:11">
      <c r="A13" t="s">
        <v>13</v>
      </c>
      <c r="G13" s="5"/>
      <c r="H13" s="5"/>
      <c r="I13" s="5"/>
      <c r="J13" s="5"/>
      <c r="K13" s="5"/>
    </row>
    <row r="14" spans="1:11">
      <c r="A14" s="2" t="s">
        <v>2</v>
      </c>
      <c r="B14" s="9">
        <v>29040</v>
      </c>
      <c r="C14" s="4"/>
      <c r="G14" s="5"/>
      <c r="H14" s="5"/>
      <c r="I14" s="5"/>
      <c r="J14" s="5"/>
      <c r="K14" s="5"/>
    </row>
    <row r="15" spans="1:11">
      <c r="A15" s="2" t="s">
        <v>3</v>
      </c>
      <c r="B15" s="9">
        <v>2738270</v>
      </c>
      <c r="G15" s="5"/>
      <c r="H15" s="5"/>
      <c r="I15" s="5"/>
      <c r="J15" s="5"/>
      <c r="K15" s="5"/>
    </row>
    <row r="16" spans="1:11">
      <c r="A16" s="2" t="s">
        <v>4</v>
      </c>
      <c r="B16" s="9">
        <v>1299600</v>
      </c>
      <c r="G16" s="5"/>
      <c r="H16" s="5"/>
      <c r="I16" s="5"/>
      <c r="J16" s="5"/>
      <c r="K16" s="5"/>
    </row>
    <row r="17" spans="1:11">
      <c r="A17" s="2" t="s">
        <v>5</v>
      </c>
      <c r="B17" s="9">
        <v>85640</v>
      </c>
      <c r="G17" s="5"/>
      <c r="H17" s="5"/>
      <c r="I17" s="5"/>
      <c r="J17" s="5"/>
      <c r="K17" s="5"/>
    </row>
    <row r="18" spans="1:11">
      <c r="A18" s="2" t="s">
        <v>6</v>
      </c>
      <c r="B18" s="9">
        <v>57190</v>
      </c>
      <c r="G18" s="5"/>
      <c r="H18" s="5"/>
      <c r="I18" s="5"/>
      <c r="J18" s="5"/>
      <c r="K18" s="5"/>
    </row>
    <row r="19" spans="1:11">
      <c r="A19" s="2" t="s">
        <v>7</v>
      </c>
      <c r="B19" s="9">
        <v>11000</v>
      </c>
      <c r="G19" s="5"/>
      <c r="H19" s="5"/>
      <c r="I19" s="5"/>
      <c r="J19" s="5"/>
      <c r="K19" s="5"/>
    </row>
    <row r="20" spans="1:11">
      <c r="A20" s="2" t="s">
        <v>8</v>
      </c>
      <c r="B20" s="9">
        <v>52400</v>
      </c>
      <c r="G20" s="5"/>
      <c r="H20" s="5"/>
      <c r="I20" s="5"/>
      <c r="J20" s="5"/>
      <c r="K20" s="5"/>
    </row>
    <row r="21" spans="1:11">
      <c r="A21" s="2" t="s">
        <v>9</v>
      </c>
      <c r="B21" s="9">
        <v>209300</v>
      </c>
      <c r="G21" s="6"/>
      <c r="H21" s="5"/>
      <c r="I21" s="5"/>
      <c r="J21" s="6"/>
      <c r="K21" s="5"/>
    </row>
    <row r="22" spans="1:11" ht="15">
      <c r="B22" s="11">
        <f>SUM(B14:B21)</f>
        <v>4482440</v>
      </c>
      <c r="G22" s="5"/>
      <c r="H22" s="5"/>
      <c r="I22" s="5"/>
      <c r="J22" s="5"/>
      <c r="K22" s="5"/>
    </row>
    <row r="23" spans="1:11">
      <c r="G23" s="5"/>
      <c r="H23" s="5"/>
      <c r="I23" s="5"/>
      <c r="J23" s="5"/>
      <c r="K23" s="5"/>
    </row>
    <row r="24" spans="1:11">
      <c r="G24" s="5"/>
      <c r="H24" s="5"/>
      <c r="I24" s="5"/>
      <c r="J24" s="5"/>
      <c r="K24" s="5"/>
    </row>
    <row r="25" spans="1:11">
      <c r="A25" t="s">
        <v>11</v>
      </c>
      <c r="B25" s="3">
        <f>B5+B11-B22</f>
        <v>716979.78000000026</v>
      </c>
      <c r="C25" t="s">
        <v>16</v>
      </c>
      <c r="G25" s="7"/>
      <c r="H25" s="8"/>
      <c r="I25" s="5"/>
      <c r="J25" s="5"/>
      <c r="K25" s="5"/>
    </row>
    <row r="27" spans="1:11">
      <c r="F27" s="7"/>
      <c r="G27" s="8"/>
      <c r="H27" s="5"/>
    </row>
  </sheetData>
  <pageMargins left="0.11811023622047245" right="0.11811023622047245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Michaela Fišerová</dc:creator>
  <cp:lastModifiedBy>Martincová Lenka</cp:lastModifiedBy>
  <dcterms:created xsi:type="dcterms:W3CDTF">2026-01-26T12:39:30Z</dcterms:created>
  <dcterms:modified xsi:type="dcterms:W3CDTF">2026-05-22T06:38:12Z</dcterms:modified>
</cp:coreProperties>
</file>